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6" sheetId="1" r:id="rId1"/>
  </sheets>
  <definedNames>
    <definedName name="_xlnm.Print_Area" localSheetId="0">'2016'!$A$1:$B$33</definedName>
  </definedNames>
  <calcPr calcId="125725"/>
</workbook>
</file>

<file path=xl/calcChain.xml><?xml version="1.0" encoding="utf-8"?>
<calcChain xmlns="http://schemas.openxmlformats.org/spreadsheetml/2006/main">
  <c r="B31" i="1"/>
  <c r="B30"/>
  <c r="B29" l="1"/>
  <c r="B24"/>
  <c r="B21"/>
  <c r="B18"/>
</calcChain>
</file>

<file path=xl/sharedStrings.xml><?xml version="1.0" encoding="utf-8"?>
<sst xmlns="http://schemas.openxmlformats.org/spreadsheetml/2006/main" count="28" uniqueCount="21">
  <si>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</si>
  <si>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</si>
  <si>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</si>
  <si>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</si>
  <si>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</si>
  <si>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</si>
  <si>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</si>
  <si>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</si>
  <si>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</si>
  <si>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</si>
  <si>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</si>
  <si>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</si>
  <si>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к решению Совета депутатов</t>
  </si>
  <si>
    <t xml:space="preserve">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</si>
  <si>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</si>
  <si>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</si>
  <si>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</si>
  <si>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Приложение 13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</si>
  <si>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</si>
  <si>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</si>
  <si>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от 26.04.2016 № 187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</si>
</sst>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8" fillId="0" borderId="0" xfId="0" applyNumberFormat="1" applyFont="1" applyAlignment="1">
      <alignment vertical="top"/>
    </xf>
    <xf numFmtId="0" fontId="9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3"/>
  <sheetViews>
    <sheetView tabSelected="1" zoomScaleNormal="100" workbookViewId="0">
      <selection activeCell="A15" sqref="A15:A16"/>
    </sheetView>
  </sheetViews>
  <sheetFormatPr defaultRowHeight="15.75"/>
  <cols>
    <col min="1" max="1" width="61.25" customWidth="1"/>
    <col min="2" max="2" width="19.75" customWidth="1"/>
  </cols>
  <sheetData>
    <row r="1" spans="1:2" s="26" customFormat="1" ht="18.75">
      <c r="A1" s="25" t="s">
        <v>17</v>
      </c>
      <c r="B1" s="25"/>
    </row>
    <row r="2" spans="1:2" s="26" customFormat="1" ht="18.75">
      <c r="A2" s="25" t="s">
        <v>12</v>
      </c>
      <c r="B2" s="25"/>
    </row>
    <row r="3" spans="1:2" s="26" customFormat="1" ht="18.75">
      <c r="A3" s="25" t="s">
        <v>13</v>
      </c>
      <c r="B3" s="25"/>
    </row>
    <row r="4" spans="1:2" s="26" customFormat="1" ht="18.75">
      <c r="A4" s="25" t="s">
        <v>20</v>
      </c>
      <c r="B4" s="25"/>
    </row>
    <row r="5" spans="1:2" s="26" customFormat="1" ht="18.75">
      <c r="A5" s="25"/>
      <c r="B5" s="25"/>
    </row>
    <row r="6" spans="1:2" s="26" customFormat="1" ht="18.75">
      <c r="A6" s="25" t="s">
        <v>18</v>
      </c>
      <c r="B6" s="25"/>
    </row>
    <row r="7" spans="1:2" s="26" customFormat="1" ht="18.75">
      <c r="A7" s="25" t="s">
        <v>14</v>
      </c>
      <c r="B7" s="25"/>
    </row>
    <row r="8" spans="1:2" s="26" customFormat="1" ht="18.75">
      <c r="A8" s="25" t="s">
        <v>15</v>
      </c>
      <c r="B8" s="25"/>
    </row>
    <row r="9" spans="1:2" s="26" customFormat="1" ht="18.75">
      <c r="A9" s="25" t="s">
        <v>16</v>
      </c>
      <c r="B9" s="25"/>
    </row>
    <row r="10" spans="1:2" ht="19.5">
      <c r="A10" s="20"/>
      <c r="B10" s="20"/>
    </row>
    <row r="11" spans="1:2" ht="19.5">
      <c r="A11" s="20"/>
      <c r="B11" s="20"/>
    </row>
    <row r="12" spans="1:2" ht="18.75">
      <c r="A12" s="24" t="s">
        <v>0</v>
      </c>
      <c r="B12" s="24"/>
    </row>
    <row r="13" spans="1:2" ht="18.75">
      <c r="A13" s="24" t="s">
        <v>10</v>
      </c>
      <c r="B13" s="24"/>
    </row>
    <row r="14" spans="1:2" ht="18">
      <c r="A14" s="1"/>
      <c r="B14" s="1"/>
    </row>
    <row r="15" spans="1:2" ht="37.5">
      <c r="A15" s="22" t="s">
        <v>1</v>
      </c>
      <c r="B15" s="10" t="s">
        <v>2</v>
      </c>
    </row>
    <row r="16" spans="1:2" ht="18.75">
      <c r="A16" s="23"/>
      <c r="B16" s="9" t="s">
        <v>11</v>
      </c>
    </row>
    <row r="17" spans="1:2" ht="18.75">
      <c r="A17" s="3">
        <v>1</v>
      </c>
      <c r="B17" s="3">
        <v>2</v>
      </c>
    </row>
    <row r="18" spans="1:2" ht="56.25">
      <c r="A18" s="4" t="s">
        <v>3</v>
      </c>
      <c r="B18" s="19">
        <f>B19-B20</f>
        <v>2800000</v>
      </c>
    </row>
    <row r="19" spans="1:2" ht="18.75">
      <c r="A19" s="5" t="s">
        <v>4</v>
      </c>
      <c r="B19" s="6">
        <v>3000000</v>
      </c>
    </row>
    <row r="20" spans="1:2" ht="18.75">
      <c r="A20" s="5" t="s">
        <v>5</v>
      </c>
      <c r="B20" s="6">
        <v>200000</v>
      </c>
    </row>
    <row r="21" spans="1:2" ht="37.5">
      <c r="A21" s="7" t="s">
        <v>6</v>
      </c>
      <c r="B21" s="13">
        <f>B22-B23</f>
        <v>-1701778.2899999991</v>
      </c>
    </row>
    <row r="22" spans="1:2" ht="18.75">
      <c r="A22" s="8" t="s">
        <v>4</v>
      </c>
      <c r="B22" s="14">
        <v>9800000</v>
      </c>
    </row>
    <row r="23" spans="1:2" ht="18.75">
      <c r="A23" s="8" t="s">
        <v>5</v>
      </c>
      <c r="B23" s="15">
        <v>11501778.289999999</v>
      </c>
    </row>
    <row r="24" spans="1:2" ht="56.25">
      <c r="A24" s="7" t="s">
        <v>7</v>
      </c>
      <c r="B24" s="16">
        <f>B25-B27</f>
        <v>0</v>
      </c>
    </row>
    <row r="25" spans="1:2" ht="18.75">
      <c r="A25" s="11" t="s">
        <v>4</v>
      </c>
      <c r="B25" s="17">
        <v>1894700</v>
      </c>
    </row>
    <row r="26" spans="1:2" ht="37.5">
      <c r="A26" s="11" t="s">
        <v>8</v>
      </c>
      <c r="B26" s="17">
        <v>1894700</v>
      </c>
    </row>
    <row r="27" spans="1:2" ht="18.75">
      <c r="A27" s="8" t="s">
        <v>5</v>
      </c>
      <c r="B27" s="17">
        <v>1894700</v>
      </c>
    </row>
    <row r="28" spans="1:2" ht="37.5">
      <c r="A28" s="12" t="s">
        <v>8</v>
      </c>
      <c r="B28" s="17">
        <v>1894700</v>
      </c>
    </row>
    <row r="29" spans="1:2" ht="18.75">
      <c r="A29" s="7" t="s">
        <v>9</v>
      </c>
      <c r="B29" s="18">
        <f>B30-B31</f>
        <v>1098221.7100000009</v>
      </c>
    </row>
    <row r="30" spans="1:2" ht="18.75">
      <c r="A30" s="8" t="s">
        <v>4</v>
      </c>
      <c r="B30" s="15">
        <f>SUM(B19,B22,B25)</f>
        <v>14694700</v>
      </c>
    </row>
    <row r="31" spans="1:2" ht="18.75">
      <c r="A31" s="8" t="s">
        <v>5</v>
      </c>
      <c r="B31" s="15">
        <f>SUM(B20,B23,B27)</f>
        <v>13596478.289999999</v>
      </c>
    </row>
    <row r="32" spans="1:2">
      <c r="A32" s="2"/>
      <c r="B32" s="2"/>
    </row>
    <row r="33" spans="1:2" ht="18.75">
      <c r="A33" s="21" t="s">
        <v>19</v>
      </c>
      <c r="B33" s="21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6KDV5W64NSFS-390-7689</_dlc_DocId>
    <_dlc_DocIdUrl xmlns="746016b1-ecc9-410e-95eb-a13f7eb3881b">
      <Url>http://port.admnsk.ru/sites/main/sovet/_layouts/DocIdRedir.aspx?ID=6KDV5W64NSFS-390-7689</Url>
      <Description>6KDV5W64NSFS-390-7689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47D224-2F13-4AA9-9012-3DA5300F72E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C004E18-3D5A-40C3-B3A0-33B79CC9F8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9CAFAA-7514-4ED2-B29A-208E7CD5FF0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EB213948-1DD8-4DF4-9497-52C9FC493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2016-04-25T09:54:16Z</cp:lastPrinted>
  <dcterms:created xsi:type="dcterms:W3CDTF">2015-10-23T09:08:05Z</dcterms:created>
  <dcterms:modified xsi:type="dcterms:W3CDTF">2016-04-25T09:54:46Z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ace66e10-5425-4252-827f-01ed1cb3ed78</vt:lpwstr>
  </property>
</Properties>
</file>